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Foglio1!$A$1:$J$82</definedName>
  </definedNames>
  <calcPr calcId="162913"/>
</workbook>
</file>

<file path=xl/calcChain.xml><?xml version="1.0" encoding="utf-8"?>
<calcChain xmlns="http://schemas.openxmlformats.org/spreadsheetml/2006/main">
  <c r="G52" i="1" l="1"/>
  <c r="G24" i="1" l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13" i="1"/>
  <c r="G14" i="1"/>
  <c r="G15" i="1"/>
  <c r="G16" i="1"/>
  <c r="G17" i="1"/>
  <c r="G18" i="1"/>
  <c r="G19" i="1"/>
  <c r="G20" i="1"/>
  <c r="G21" i="1"/>
  <c r="G22" i="1"/>
  <c r="G23" i="1"/>
  <c r="G5" i="1"/>
  <c r="G6" i="1"/>
  <c r="G7" i="1"/>
  <c r="G8" i="1"/>
  <c r="G9" i="1"/>
  <c r="G10" i="1"/>
  <c r="G11" i="1"/>
  <c r="G12" i="1"/>
  <c r="G4" i="1"/>
  <c r="G3" i="1"/>
</calcChain>
</file>

<file path=xl/sharedStrings.xml><?xml version="1.0" encoding="utf-8"?>
<sst xmlns="http://schemas.openxmlformats.org/spreadsheetml/2006/main" count="60" uniqueCount="60">
  <si>
    <t xml:space="preserve">  Articolo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</si>
  <si>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</si>
  <si>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</si>
  <si>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</si>
  <si>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</si>
  <si>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</si>
  <si>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</si>
  <si>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</si>
  <si>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Dettaglio Offerta Economica (da compilare a cura della ditta)</t>
  </si>
  <si>
    <t>ACEPROMAZINA MALEATO (FLACONE) 10 ML</t>
  </si>
  <si>
    <t>ACIDO FENOSSI-2-METIL-2 PROPIONICO 10 G (FLACONE) 50 ML</t>
  </si>
  <si>
    <t>AMOXICILLINA  + ACIDO CLAVULANICO (compresse) 500 MG</t>
  </si>
  <si>
    <t>AMOXICILLINA  + ACIDO CLAVULANICO (compresse) 250 MG</t>
  </si>
  <si>
    <t>ATIPAMEZOLO CLORIDRATO (FLACONE) 10 ML</t>
  </si>
  <si>
    <t>Benzilpenicillina benzatinica e la diidrostreptomicina solfato 100 ML</t>
  </si>
  <si>
    <t>CALCIO GLUCONATO 200 mg, fosforilcolamina 2,54 mg, MAGNESIO COLURO ESAIDRATO 3,34 mg (FLACONE) 500 ML</t>
  </si>
  <si>
    <t>CIANOCOBALAMINA+ TIAMINA (FLACONE) 100 M</t>
  </si>
  <si>
    <t>CLINDAMICINA CLORIDRATO (COMPRESSE) 25 MG</t>
  </si>
  <si>
    <t>CLINDAMICINA CLORIDRATO (COMPRESSE) 75 MG</t>
  </si>
  <si>
    <t>CLINDAMICINA CLORIDRATO (COMPRESSE) 150 MG</t>
  </si>
  <si>
    <t>CLINDAMICINA CLORIDRATO (COMPRESSE) 300 MG</t>
  </si>
  <si>
    <t>DESAMETASONE FOSFATO (FLACONE) 100 ML</t>
  </si>
  <si>
    <t>DOXICICLINA (PASTA) 5ML</t>
  </si>
  <si>
    <t>EMODEPSIDE, TOLTAZURIL (FLACONE) 7,5 MG</t>
  </si>
  <si>
    <t>ENILCONAZOLO (FLACONE) 100 ML</t>
  </si>
  <si>
    <t>Furosemide  compresse da 40 mg (COMPRESSE)</t>
  </si>
  <si>
    <t>GENTAMICINA TETRACAINA,
FLUMETASONE,ECONAZOLO (FLACONE) 30 ML</t>
  </si>
  <si>
    <t>IMIDOCARD DIPROPIONATO (FLACONE) 10 ML</t>
  </si>
  <si>
    <t>MARBOFLOXACINA (COMPRESSE) 5 MG</t>
  </si>
  <si>
    <t>MEDETOMIDINA CLORIDRATO (FLACONE) 10 ML</t>
  </si>
  <si>
    <t>METAMIDAZOLO SODICO (FLACONE) 20 ML</t>
  </si>
  <si>
    <t>OSSITETRACICLINA CLORIDRATO (FLACONE) 100 ml</t>
  </si>
  <si>
    <t>FEBANTEL 15 mg PIRANTEL EMBONATO 14,4 mg (FLACONE) 50 ML</t>
  </si>
  <si>
    <t>PRAZIQUANTEL 20 MG, PIRANTELEMBONATO 230
MG (COMPRESSE)</t>
  </si>
  <si>
    <t>PYRANTEL PAMOATO (SIRINGA) 3 GR</t>
  </si>
  <si>
    <t>ROBENACOXIB (COMPRESSE) 10 MG</t>
  </si>
  <si>
    <t>ROBENACOXIB (COMPRESSE) 20 MG</t>
  </si>
  <si>
    <t>ROBENACOXIB (COMPRESSE) 40 MG</t>
  </si>
  <si>
    <t>ROBENACOXIB (FLACONE) 20 MG/ML</t>
  </si>
  <si>
    <t>sulfametazina+sulfamerazina+sulfatiazolo (FLACONE) 250 ML</t>
  </si>
  <si>
    <t>SPIRAMICINA, METRONIDAZOLO (COMPRESSE) 2 mg</t>
  </si>
  <si>
    <t>SPIRAMICINA, METRONIDAZOLO (COMPRESSE) 20 mg</t>
  </si>
  <si>
    <t>TITOLO MINIMO DI: 103 DICP50 DEL VIRUS DELLA PANLEUCOPENIA - 105 DICP50 DEL VIRUS DELLA RINOTRACHEITE INFETTIVA - 1041 DICP50 DI CALICIVIRUS (FLACONE)</t>
  </si>
  <si>
    <t>Vaccino per cani contenente virus attenuati del Cimurro, Adenovirus, Parvovirus, parainfluenza + Leptaspira (FLACONE)</t>
  </si>
  <si>
    <t>VACCINO PER CIMURRO ED PARVOVIROSI DEI CANI (FLACONE)</t>
  </si>
  <si>
    <t>VACCINO PER LA RABBIA 
(Si ammette esclusivamente vaccino con Immunità triennale) (FLACONE)</t>
  </si>
  <si>
    <t>ZOLAZEPAM + TILETAMINA 100 MG/5ML (FLACONE) 5 ml</t>
  </si>
  <si>
    <t>DETOMIDINA CLORIDRATO (FLACONE) 10 MG/ML</t>
  </si>
  <si>
    <t>XILAZINA CLORIDRATO 20 MG/ML (FLACONE) 20mg/ml</t>
  </si>
  <si>
    <t>IVERMECTINA (FLACONE) 500 ML</t>
  </si>
  <si>
    <t>FIROCOXIB (COMPRESSE) 57MG</t>
  </si>
  <si>
    <t>FIROCOXIB (COMPRESSE) 227MG</t>
  </si>
  <si>
    <t>MELOXICAM (FLACONE) 15ML</t>
  </si>
  <si>
    <t>DETOMIDINA CLORIDRATO (FLACONE) 1 mg/ml</t>
  </si>
  <si>
    <t>XILAZINA CLOR  100 MG/ML (FLACONE) 25 ML</t>
  </si>
  <si>
    <t>TOBRAMICINA (FLACONE) 5 ML</t>
  </si>
  <si>
    <t>PIMOBENDAN (COMPRESSE) 5 MG</t>
  </si>
  <si>
    <t>Furosemide  compresse da 10 mg (COMPRESSE) 10 mg</t>
  </si>
  <si>
    <t>Quantità annuale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</si>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</sst>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33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1" fillId="2" borderId="16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49" fontId="0" fillId="0" borderId="1" xfId="0" applyNumberFormat="1" applyFont="1" applyBorder="1" applyAlignment="1">
      <alignment horizontal="left" vertical="center" wrapText="1"/>
    </xf>
    <xf numFmtId="44" fontId="1" fillId="2" borderId="16" xfId="132" applyFont="1" applyFill="1" applyBorder="1" applyAlignment="1">
      <alignment horizontal="center" vertical="center" wrapText="1"/>
    </xf>
    <xf numFmtId="44" fontId="1" fillId="2" borderId="16" xfId="0" applyNumberFormat="1" applyFont="1" applyFill="1" applyBorder="1" applyAlignment="1">
      <alignment horizontal="center" vertical="center" wrapText="1"/>
    </xf>
    <xf numFmtId="44" fontId="1" fillId="33" borderId="16" xfId="0" applyNumberFormat="1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33" borderId="21" xfId="0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horizontal="center" vertical="center" wrapText="1"/>
    </xf>
  </cellXfs>
  <cellStyles count="133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2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5"/>
  <sheetViews>
    <sheetView tabSelected="1" workbookViewId="0">
      <selection activeCell="G52" sqref="G52"/>
    </sheetView>
  </sheetViews>
  <sheetFormatPr defaultColWidth="8.85546875" defaultRowHeight="15"/>
  <cols>
    <col min="1" max="1" width="13.5703125" style="1" customWidth="1"/>
    <col min="2" max="2" width="44.140625" style="22" customWidth="1"/>
    <col min="3" max="3" width="14.5703125" style="6" customWidth="1"/>
    <col min="4" max="4" width="17.85546875" style="6" customWidth="1"/>
    <col min="5" max="5" width="16.140625" style="3" customWidth="1"/>
    <col min="6" max="6" width="15.140625" style="3" customWidth="1"/>
    <col min="7" max="7" width="17.140625" style="1" customWidth="1"/>
    <col min="8" max="8" width="17.140625" style="13" customWidth="1"/>
    <col min="9" max="9" width="17.5703125" style="8" customWidth="1"/>
    <col min="10" max="10" width="17.7109375" style="8" customWidth="1"/>
    <col min="11" max="37" width="8.85546875" style="4"/>
    <col min="38" max="16384" width="8.85546875" style="2"/>
  </cols>
  <sheetData>
    <row r="1" spans="1:37" ht="38.450000000000003" customHeight="1">
      <c r="A1" s="28" t="s">
        <v>8</v>
      </c>
      <c r="B1" s="28"/>
      <c r="C1" s="29"/>
      <c r="D1" s="29"/>
      <c r="E1" s="28"/>
      <c r="F1" s="28"/>
      <c r="G1" s="28"/>
      <c r="H1" s="28"/>
      <c r="I1" s="28"/>
      <c r="J1" s="28"/>
    </row>
    <row r="2" spans="1:37" ht="46.5" customHeight="1">
      <c r="A2" s="10"/>
      <c r="B2" s="11" t="s">
        <v>0</v>
      </c>
      <c r="C2" s="15" t="s">
        <v>58</v>
      </c>
      <c r="D2" s="12" t="s">
        <v>1</v>
      </c>
      <c r="E2" s="12" t="s">
        <v>7</v>
      </c>
      <c r="F2" s="12" t="s">
        <v>6</v>
      </c>
      <c r="G2" s="12" t="s">
        <v>2</v>
      </c>
      <c r="H2" s="12" t="s">
        <v>3</v>
      </c>
      <c r="I2" s="10" t="s">
        <v>4</v>
      </c>
      <c r="J2" s="12" t="s">
        <v>5</v>
      </c>
    </row>
    <row r="3" spans="1:37" s="17" customFormat="1" ht="46.5" customHeight="1">
      <c r="A3" s="14">
        <v>1</v>
      </c>
      <c r="B3" s="18" t="s">
        <v>9</v>
      </c>
      <c r="C3" s="14">
        <v>10</v>
      </c>
      <c r="D3" s="23">
        <v>19</v>
      </c>
      <c r="E3" s="16"/>
      <c r="F3" s="16"/>
      <c r="G3" s="24">
        <f>C3*D3</f>
        <v>190</v>
      </c>
      <c r="H3" s="16"/>
      <c r="I3" s="14"/>
      <c r="J3" s="16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s="17" customFormat="1" ht="46.5" customHeight="1">
      <c r="A4" s="14">
        <v>2</v>
      </c>
      <c r="B4" s="18" t="s">
        <v>10</v>
      </c>
      <c r="C4" s="14">
        <v>10</v>
      </c>
      <c r="D4" s="23">
        <v>30.5</v>
      </c>
      <c r="E4" s="16"/>
      <c r="F4" s="16"/>
      <c r="G4" s="24">
        <f>C4*D4</f>
        <v>305</v>
      </c>
      <c r="H4" s="16"/>
      <c r="I4" s="14"/>
      <c r="J4" s="1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s="17" customFormat="1" ht="46.5" customHeight="1">
      <c r="A5" s="14">
        <v>3</v>
      </c>
      <c r="B5" s="18" t="s">
        <v>11</v>
      </c>
      <c r="C5" s="14">
        <v>1500</v>
      </c>
      <c r="D5" s="23">
        <v>1.53</v>
      </c>
      <c r="E5" s="16"/>
      <c r="F5" s="16"/>
      <c r="G5" s="24">
        <f t="shared" ref="G5:G12" si="0">C5*D5</f>
        <v>2295</v>
      </c>
      <c r="H5" s="16"/>
      <c r="I5" s="14"/>
      <c r="J5" s="1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 s="17" customFormat="1" ht="46.5" customHeight="1">
      <c r="A6" s="14">
        <v>4</v>
      </c>
      <c r="B6" s="18" t="s">
        <v>12</v>
      </c>
      <c r="C6" s="14">
        <v>1500</v>
      </c>
      <c r="D6" s="23">
        <v>1.1599999999999999</v>
      </c>
      <c r="E6" s="16"/>
      <c r="F6" s="16"/>
      <c r="G6" s="24">
        <f t="shared" si="0"/>
        <v>1739.9999999999998</v>
      </c>
      <c r="H6" s="16"/>
      <c r="I6" s="14"/>
      <c r="J6" s="1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s="17" customFormat="1" ht="46.5" customHeight="1">
      <c r="A7" s="14">
        <v>5</v>
      </c>
      <c r="B7" s="18" t="s">
        <v>13</v>
      </c>
      <c r="C7" s="14">
        <v>5</v>
      </c>
      <c r="D7" s="23">
        <v>74</v>
      </c>
      <c r="E7" s="16"/>
      <c r="F7" s="16"/>
      <c r="G7" s="24">
        <f t="shared" si="0"/>
        <v>370</v>
      </c>
      <c r="H7" s="16"/>
      <c r="I7" s="14"/>
      <c r="J7" s="1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37" s="17" customFormat="1" ht="46.5" customHeight="1">
      <c r="A8" s="14">
        <v>6</v>
      </c>
      <c r="B8" s="18" t="s">
        <v>14</v>
      </c>
      <c r="C8" s="14">
        <v>50</v>
      </c>
      <c r="D8" s="23">
        <v>50.67</v>
      </c>
      <c r="E8" s="16"/>
      <c r="F8" s="16"/>
      <c r="G8" s="24">
        <f t="shared" si="0"/>
        <v>2533.5</v>
      </c>
      <c r="H8" s="16"/>
      <c r="I8" s="14"/>
      <c r="J8" s="16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 s="17" customFormat="1" ht="46.5" customHeight="1">
      <c r="A9" s="14">
        <v>7</v>
      </c>
      <c r="B9" s="18" t="s">
        <v>15</v>
      </c>
      <c r="C9" s="14">
        <v>2</v>
      </c>
      <c r="D9" s="23">
        <v>39</v>
      </c>
      <c r="E9" s="16"/>
      <c r="F9" s="16"/>
      <c r="G9" s="24">
        <f t="shared" si="0"/>
        <v>78</v>
      </c>
      <c r="H9" s="16"/>
      <c r="I9" s="14"/>
      <c r="J9" s="16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37" s="17" customFormat="1" ht="46.5" customHeight="1">
      <c r="A10" s="14">
        <v>8</v>
      </c>
      <c r="B10" s="18" t="s">
        <v>16</v>
      </c>
      <c r="C10" s="14">
        <v>10</v>
      </c>
      <c r="D10" s="23">
        <v>32.75</v>
      </c>
      <c r="E10" s="16"/>
      <c r="F10" s="16"/>
      <c r="G10" s="24">
        <f t="shared" si="0"/>
        <v>327.5</v>
      </c>
      <c r="H10" s="16"/>
      <c r="I10" s="14"/>
      <c r="J10" s="16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1:37" s="17" customFormat="1" ht="63.75" customHeight="1">
      <c r="A11" s="14">
        <v>9</v>
      </c>
      <c r="B11" s="18" t="s">
        <v>17</v>
      </c>
      <c r="C11" s="14">
        <v>480</v>
      </c>
      <c r="D11" s="23">
        <v>1.4862500000000001</v>
      </c>
      <c r="E11" s="16"/>
      <c r="F11" s="16"/>
      <c r="G11" s="24">
        <f t="shared" si="0"/>
        <v>713.40000000000009</v>
      </c>
      <c r="H11" s="16"/>
      <c r="I11" s="14"/>
      <c r="J11" s="16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37" s="17" customFormat="1" ht="46.5" customHeight="1">
      <c r="A12" s="14">
        <v>10</v>
      </c>
      <c r="B12" s="18" t="s">
        <v>18</v>
      </c>
      <c r="C12" s="14">
        <v>640</v>
      </c>
      <c r="D12" s="23">
        <v>1.774375</v>
      </c>
      <c r="E12" s="16"/>
      <c r="F12" s="16"/>
      <c r="G12" s="24">
        <f t="shared" si="0"/>
        <v>1135.5999999999999</v>
      </c>
      <c r="H12" s="16"/>
      <c r="I12" s="14"/>
      <c r="J12" s="16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 s="17" customFormat="1" ht="46.5" customHeight="1">
      <c r="A13" s="14">
        <v>11</v>
      </c>
      <c r="B13" s="18" t="s">
        <v>19</v>
      </c>
      <c r="C13" s="14">
        <v>640</v>
      </c>
      <c r="D13" s="23">
        <v>2.0118749999999999</v>
      </c>
      <c r="E13" s="16"/>
      <c r="F13" s="16"/>
      <c r="G13" s="24">
        <f>C13*D13</f>
        <v>1287.5999999999999</v>
      </c>
      <c r="H13" s="16"/>
      <c r="I13" s="14"/>
      <c r="J13" s="16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 s="17" customFormat="1" ht="46.5" customHeight="1">
      <c r="A14" s="14">
        <v>12</v>
      </c>
      <c r="B14" s="18" t="s">
        <v>20</v>
      </c>
      <c r="C14" s="14">
        <v>640</v>
      </c>
      <c r="D14" s="23">
        <v>2.7356250000000002</v>
      </c>
      <c r="E14" s="16"/>
      <c r="F14" s="16"/>
      <c r="G14" s="24">
        <f>C14*D14</f>
        <v>1750.8000000000002</v>
      </c>
      <c r="H14" s="16"/>
      <c r="I14" s="14"/>
      <c r="J14" s="16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 s="17" customFormat="1" ht="46.5" customHeight="1">
      <c r="A15" s="14">
        <v>13</v>
      </c>
      <c r="B15" s="18" t="s">
        <v>21</v>
      </c>
      <c r="C15" s="14">
        <v>50</v>
      </c>
      <c r="D15" s="23">
        <v>28</v>
      </c>
      <c r="E15" s="16"/>
      <c r="F15" s="16"/>
      <c r="G15" s="24">
        <f t="shared" ref="G15:G51" si="1">C15*D15</f>
        <v>1400</v>
      </c>
      <c r="H15" s="16"/>
      <c r="I15" s="14"/>
      <c r="J15" s="16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 s="17" customFormat="1" ht="46.5" customHeight="1">
      <c r="A16" s="14">
        <v>14</v>
      </c>
      <c r="B16" s="18" t="s">
        <v>22</v>
      </c>
      <c r="C16" s="14">
        <v>20</v>
      </c>
      <c r="D16" s="23">
        <v>31.57</v>
      </c>
      <c r="E16" s="16"/>
      <c r="F16" s="16"/>
      <c r="G16" s="24">
        <f t="shared" si="1"/>
        <v>631.4</v>
      </c>
      <c r="H16" s="16"/>
      <c r="I16" s="14"/>
      <c r="J16" s="16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 s="17" customFormat="1" ht="46.5" customHeight="1">
      <c r="A17" s="14">
        <v>15</v>
      </c>
      <c r="B17" s="18" t="s">
        <v>23</v>
      </c>
      <c r="C17" s="14">
        <v>150</v>
      </c>
      <c r="D17" s="23">
        <v>20.399999999999999</v>
      </c>
      <c r="E17" s="16"/>
      <c r="F17" s="16"/>
      <c r="G17" s="24">
        <f t="shared" si="1"/>
        <v>3060</v>
      </c>
      <c r="H17" s="16"/>
      <c r="I17" s="14"/>
      <c r="J17" s="1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 s="17" customFormat="1" ht="46.5" customHeight="1">
      <c r="A18" s="14">
        <v>16</v>
      </c>
      <c r="B18" s="18" t="s">
        <v>24</v>
      </c>
      <c r="C18" s="14">
        <v>10</v>
      </c>
      <c r="D18" s="23">
        <v>44.9</v>
      </c>
      <c r="E18" s="16"/>
      <c r="F18" s="16"/>
      <c r="G18" s="24">
        <f t="shared" si="1"/>
        <v>449</v>
      </c>
      <c r="H18" s="16"/>
      <c r="I18" s="14"/>
      <c r="J18" s="16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 s="17" customFormat="1" ht="46.5" customHeight="1">
      <c r="A19" s="14">
        <v>17</v>
      </c>
      <c r="B19" s="18" t="s">
        <v>25</v>
      </c>
      <c r="C19" s="14">
        <v>200</v>
      </c>
      <c r="D19" s="23">
        <v>0.37200000000000005</v>
      </c>
      <c r="E19" s="16"/>
      <c r="F19" s="16"/>
      <c r="G19" s="24">
        <f t="shared" si="1"/>
        <v>74.400000000000006</v>
      </c>
      <c r="H19" s="16"/>
      <c r="I19" s="14"/>
      <c r="J19" s="16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 s="17" customFormat="1" ht="46.5" customHeight="1">
      <c r="A20" s="14">
        <v>18</v>
      </c>
      <c r="B20" s="18" t="s">
        <v>26</v>
      </c>
      <c r="C20" s="14">
        <v>20</v>
      </c>
      <c r="D20" s="23">
        <v>43.24</v>
      </c>
      <c r="E20" s="16"/>
      <c r="F20" s="16"/>
      <c r="G20" s="24">
        <f t="shared" si="1"/>
        <v>864.80000000000007</v>
      </c>
      <c r="H20" s="16"/>
      <c r="I20" s="14"/>
      <c r="J20" s="16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s="17" customFormat="1" ht="46.5" customHeight="1">
      <c r="A21" s="14">
        <v>19</v>
      </c>
      <c r="B21" s="18" t="s">
        <v>27</v>
      </c>
      <c r="C21" s="14">
        <v>4</v>
      </c>
      <c r="D21" s="23">
        <v>87.06</v>
      </c>
      <c r="E21" s="16"/>
      <c r="F21" s="16"/>
      <c r="G21" s="24">
        <f t="shared" si="1"/>
        <v>348.24</v>
      </c>
      <c r="H21" s="16"/>
      <c r="I21" s="14"/>
      <c r="J21" s="16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s="17" customFormat="1" ht="46.5" customHeight="1">
      <c r="A22" s="14">
        <v>20</v>
      </c>
      <c r="B22" s="18" t="s">
        <v>28</v>
      </c>
      <c r="C22" s="14">
        <v>100</v>
      </c>
      <c r="D22" s="23">
        <v>2.6399999999999997</v>
      </c>
      <c r="E22" s="16"/>
      <c r="F22" s="16"/>
      <c r="G22" s="24">
        <f t="shared" si="1"/>
        <v>263.99999999999994</v>
      </c>
      <c r="H22" s="16"/>
      <c r="I22" s="14"/>
      <c r="J22" s="16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s="17" customFormat="1" ht="46.5" customHeight="1">
      <c r="A23" s="14">
        <v>21</v>
      </c>
      <c r="B23" s="18" t="s">
        <v>29</v>
      </c>
      <c r="C23" s="14">
        <v>5</v>
      </c>
      <c r="D23" s="23">
        <v>61</v>
      </c>
      <c r="E23" s="16"/>
      <c r="F23" s="16"/>
      <c r="G23" s="24">
        <f t="shared" si="1"/>
        <v>305</v>
      </c>
      <c r="H23" s="16"/>
      <c r="I23" s="14"/>
      <c r="J23" s="1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s="17" customFormat="1" ht="46.5" customHeight="1">
      <c r="A24" s="14">
        <v>22</v>
      </c>
      <c r="B24" s="18" t="s">
        <v>30</v>
      </c>
      <c r="C24" s="14">
        <v>30</v>
      </c>
      <c r="D24" s="23">
        <v>12.34</v>
      </c>
      <c r="E24" s="16"/>
      <c r="F24" s="16"/>
      <c r="G24" s="24">
        <f t="shared" si="1"/>
        <v>370.2</v>
      </c>
      <c r="H24" s="16"/>
      <c r="I24" s="14"/>
      <c r="J24" s="16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s="17" customFormat="1" ht="46.5" customHeight="1">
      <c r="A25" s="14">
        <v>23</v>
      </c>
      <c r="B25" s="18" t="s">
        <v>31</v>
      </c>
      <c r="C25" s="14">
        <v>10</v>
      </c>
      <c r="D25" s="23">
        <v>28.24</v>
      </c>
      <c r="E25" s="16"/>
      <c r="F25" s="16"/>
      <c r="G25" s="24">
        <f t="shared" si="1"/>
        <v>282.39999999999998</v>
      </c>
      <c r="H25" s="16"/>
      <c r="I25" s="14"/>
      <c r="J25" s="16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s="17" customFormat="1" ht="46.5" customHeight="1">
      <c r="A26" s="14">
        <v>24</v>
      </c>
      <c r="B26" s="18" t="s">
        <v>32</v>
      </c>
      <c r="C26" s="14">
        <v>40</v>
      </c>
      <c r="D26" s="23">
        <v>27</v>
      </c>
      <c r="E26" s="16"/>
      <c r="F26" s="16"/>
      <c r="G26" s="24">
        <f t="shared" si="1"/>
        <v>1080</v>
      </c>
      <c r="H26" s="16"/>
      <c r="I26" s="14"/>
      <c r="J26" s="16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 s="17" customFormat="1" ht="46.5" customHeight="1">
      <c r="A27" s="14">
        <v>25</v>
      </c>
      <c r="B27" s="18" t="s">
        <v>33</v>
      </c>
      <c r="C27" s="14">
        <v>240</v>
      </c>
      <c r="D27" s="23">
        <v>4.8833333333333337</v>
      </c>
      <c r="E27" s="16"/>
      <c r="F27" s="16"/>
      <c r="G27" s="24">
        <f t="shared" si="1"/>
        <v>1172</v>
      </c>
      <c r="H27" s="16"/>
      <c r="I27" s="14"/>
      <c r="J27" s="16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 s="17" customFormat="1" ht="46.5" customHeight="1">
      <c r="A28" s="14">
        <v>26</v>
      </c>
      <c r="B28" s="18" t="s">
        <v>34</v>
      </c>
      <c r="C28" s="14">
        <v>30</v>
      </c>
      <c r="D28" s="23">
        <v>25.22</v>
      </c>
      <c r="E28" s="16"/>
      <c r="F28" s="16"/>
      <c r="G28" s="24">
        <f t="shared" si="1"/>
        <v>756.59999999999991</v>
      </c>
      <c r="H28" s="16"/>
      <c r="I28" s="14"/>
      <c r="J28" s="16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 s="17" customFormat="1" ht="46.5" customHeight="1">
      <c r="A29" s="14">
        <v>27</v>
      </c>
      <c r="B29" s="18" t="s">
        <v>35</v>
      </c>
      <c r="C29" s="14">
        <v>105</v>
      </c>
      <c r="D29" s="23">
        <v>0.96000000000000008</v>
      </c>
      <c r="E29" s="16"/>
      <c r="F29" s="16"/>
      <c r="G29" s="24">
        <f t="shared" si="1"/>
        <v>100.80000000000001</v>
      </c>
      <c r="H29" s="16"/>
      <c r="I29" s="14"/>
      <c r="J29" s="16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 s="17" customFormat="1" ht="46.5" customHeight="1">
      <c r="A30" s="14">
        <v>28</v>
      </c>
      <c r="B30" s="18" t="s">
        <v>36</v>
      </c>
      <c r="C30" s="14">
        <v>280</v>
      </c>
      <c r="D30" s="23">
        <v>1.1666666666666667</v>
      </c>
      <c r="E30" s="16"/>
      <c r="F30" s="16"/>
      <c r="G30" s="24">
        <f t="shared" si="1"/>
        <v>326.66666666666669</v>
      </c>
      <c r="H30" s="16"/>
      <c r="I30" s="14"/>
      <c r="J30" s="16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s="17" customFormat="1" ht="46.5" customHeight="1">
      <c r="A31" s="14">
        <v>29</v>
      </c>
      <c r="B31" s="18" t="s">
        <v>37</v>
      </c>
      <c r="C31" s="14">
        <v>280</v>
      </c>
      <c r="D31" s="23">
        <v>1.6166666666666667</v>
      </c>
      <c r="E31" s="16"/>
      <c r="F31" s="16"/>
      <c r="G31" s="24">
        <f t="shared" si="1"/>
        <v>452.66666666666669</v>
      </c>
      <c r="H31" s="16"/>
      <c r="I31" s="14"/>
      <c r="J31" s="16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s="17" customFormat="1" ht="46.5" customHeight="1">
      <c r="A32" s="14">
        <v>30</v>
      </c>
      <c r="B32" s="18" t="s">
        <v>38</v>
      </c>
      <c r="C32" s="14">
        <v>10</v>
      </c>
      <c r="D32" s="23">
        <v>71.3</v>
      </c>
      <c r="E32" s="16"/>
      <c r="F32" s="16"/>
      <c r="G32" s="24">
        <f t="shared" si="1"/>
        <v>713</v>
      </c>
      <c r="H32" s="16"/>
      <c r="I32" s="14"/>
      <c r="J32" s="16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 s="17" customFormat="1" ht="46.5" customHeight="1">
      <c r="A33" s="14">
        <v>31</v>
      </c>
      <c r="B33" s="18" t="s">
        <v>39</v>
      </c>
      <c r="C33" s="14">
        <v>4</v>
      </c>
      <c r="D33" s="23">
        <v>53.25</v>
      </c>
      <c r="E33" s="16"/>
      <c r="F33" s="16"/>
      <c r="G33" s="24">
        <f t="shared" si="1"/>
        <v>213</v>
      </c>
      <c r="H33" s="16"/>
      <c r="I33" s="14"/>
      <c r="J33" s="1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s="17" customFormat="1" ht="46.5" customHeight="1">
      <c r="A34" s="14">
        <v>32</v>
      </c>
      <c r="B34" s="18" t="s">
        <v>40</v>
      </c>
      <c r="C34" s="14">
        <v>4000</v>
      </c>
      <c r="D34" s="23">
        <v>0.95500000000000007</v>
      </c>
      <c r="E34" s="16"/>
      <c r="F34" s="16"/>
      <c r="G34" s="24">
        <f t="shared" si="1"/>
        <v>3820.0000000000005</v>
      </c>
      <c r="H34" s="16"/>
      <c r="I34" s="14"/>
      <c r="J34" s="1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s="17" customFormat="1" ht="46.5" customHeight="1">
      <c r="A35" s="14">
        <v>33</v>
      </c>
      <c r="B35" s="18" t="s">
        <v>41</v>
      </c>
      <c r="C35" s="14">
        <v>4000</v>
      </c>
      <c r="D35" s="23">
        <v>1.645</v>
      </c>
      <c r="E35" s="16"/>
      <c r="F35" s="16"/>
      <c r="G35" s="24">
        <f t="shared" si="1"/>
        <v>6580</v>
      </c>
      <c r="H35" s="16"/>
      <c r="I35" s="14"/>
      <c r="J35" s="1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:37" s="17" customFormat="1" ht="46.5" customHeight="1">
      <c r="A36" s="14">
        <v>34</v>
      </c>
      <c r="B36" s="18" t="s">
        <v>42</v>
      </c>
      <c r="C36" s="14">
        <v>200</v>
      </c>
      <c r="D36" s="23">
        <v>7.82</v>
      </c>
      <c r="E36" s="16"/>
      <c r="F36" s="16"/>
      <c r="G36" s="24">
        <f t="shared" si="1"/>
        <v>1564</v>
      </c>
      <c r="H36" s="16"/>
      <c r="I36" s="14"/>
      <c r="J36" s="16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1:37" s="17" customFormat="1" ht="46.5" customHeight="1">
      <c r="A37" s="14">
        <v>35</v>
      </c>
      <c r="B37" s="18" t="s">
        <v>43</v>
      </c>
      <c r="C37" s="14">
        <v>2000</v>
      </c>
      <c r="D37" s="23">
        <v>8</v>
      </c>
      <c r="E37" s="16"/>
      <c r="F37" s="16"/>
      <c r="G37" s="24">
        <f t="shared" si="1"/>
        <v>16000</v>
      </c>
      <c r="H37" s="16"/>
      <c r="I37" s="14"/>
      <c r="J37" s="16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1:37" s="17" customFormat="1" ht="46.5" customHeight="1">
      <c r="A38" s="14">
        <v>36</v>
      </c>
      <c r="B38" s="18" t="s">
        <v>44</v>
      </c>
      <c r="C38" s="14">
        <v>800</v>
      </c>
      <c r="D38" s="23">
        <v>11.259600000000001</v>
      </c>
      <c r="E38" s="16"/>
      <c r="F38" s="16"/>
      <c r="G38" s="24">
        <f t="shared" si="1"/>
        <v>9007.68</v>
      </c>
      <c r="H38" s="16"/>
      <c r="I38" s="14"/>
      <c r="J38" s="1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1:37" s="17" customFormat="1" ht="46.5" customHeight="1">
      <c r="A39" s="14">
        <v>37</v>
      </c>
      <c r="B39" s="18" t="s">
        <v>45</v>
      </c>
      <c r="C39" s="14">
        <v>800</v>
      </c>
      <c r="D39" s="23">
        <v>6.093</v>
      </c>
      <c r="E39" s="16"/>
      <c r="F39" s="16"/>
      <c r="G39" s="24">
        <f t="shared" si="1"/>
        <v>4874.3999999999996</v>
      </c>
      <c r="H39" s="16"/>
      <c r="I39" s="14"/>
      <c r="J39" s="16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:37" s="17" customFormat="1" ht="46.5" customHeight="1">
      <c r="A40" s="14">
        <v>38</v>
      </c>
      <c r="B40" s="18" t="s">
        <v>46</v>
      </c>
      <c r="C40" s="14">
        <v>400</v>
      </c>
      <c r="D40" s="23">
        <v>54</v>
      </c>
      <c r="E40" s="16"/>
      <c r="F40" s="16"/>
      <c r="G40" s="24">
        <f t="shared" si="1"/>
        <v>21600</v>
      </c>
      <c r="H40" s="16"/>
      <c r="I40" s="14"/>
      <c r="J40" s="16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1:37" s="17" customFormat="1" ht="46.5" customHeight="1">
      <c r="A41" s="14">
        <v>39</v>
      </c>
      <c r="B41" s="18" t="s">
        <v>47</v>
      </c>
      <c r="C41" s="14">
        <v>8</v>
      </c>
      <c r="D41" s="23">
        <v>60.25</v>
      </c>
      <c r="E41" s="16"/>
      <c r="F41" s="16"/>
      <c r="G41" s="24">
        <f t="shared" si="1"/>
        <v>482</v>
      </c>
      <c r="H41" s="16"/>
      <c r="I41" s="14"/>
      <c r="J41" s="16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1:37" s="17" customFormat="1" ht="46.5" customHeight="1">
      <c r="A42" s="14">
        <v>40</v>
      </c>
      <c r="B42" s="18" t="s">
        <v>48</v>
      </c>
      <c r="C42" s="14">
        <v>2</v>
      </c>
      <c r="D42" s="23">
        <v>68</v>
      </c>
      <c r="E42" s="16"/>
      <c r="F42" s="16"/>
      <c r="G42" s="24">
        <f t="shared" si="1"/>
        <v>136</v>
      </c>
      <c r="H42" s="16"/>
      <c r="I42" s="14"/>
      <c r="J42" s="16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1:37" s="17" customFormat="1" ht="46.5" customHeight="1">
      <c r="A43" s="14">
        <v>41</v>
      </c>
      <c r="B43" s="18" t="s">
        <v>49</v>
      </c>
      <c r="C43" s="14">
        <v>2</v>
      </c>
      <c r="D43" s="23">
        <v>547</v>
      </c>
      <c r="E43" s="16"/>
      <c r="F43" s="16"/>
      <c r="G43" s="24">
        <f t="shared" si="1"/>
        <v>1094</v>
      </c>
      <c r="H43" s="16"/>
      <c r="I43" s="14"/>
      <c r="J43" s="16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1:37" s="17" customFormat="1" ht="46.5" customHeight="1">
      <c r="A44" s="14">
        <v>42</v>
      </c>
      <c r="B44" s="18" t="s">
        <v>50</v>
      </c>
      <c r="C44" s="14">
        <v>120</v>
      </c>
      <c r="D44" s="23">
        <v>1</v>
      </c>
      <c r="E44" s="16"/>
      <c r="F44" s="16"/>
      <c r="G44" s="24">
        <f t="shared" si="1"/>
        <v>120</v>
      </c>
      <c r="H44" s="16"/>
      <c r="I44" s="14"/>
      <c r="J44" s="16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1:37" s="17" customFormat="1" ht="46.5" customHeight="1">
      <c r="A45" s="14">
        <v>43</v>
      </c>
      <c r="B45" s="18" t="s">
        <v>51</v>
      </c>
      <c r="C45" s="14">
        <v>120</v>
      </c>
      <c r="D45" s="23">
        <v>2.2000000000000002</v>
      </c>
      <c r="E45" s="16"/>
      <c r="F45" s="16"/>
      <c r="G45" s="24">
        <f t="shared" si="1"/>
        <v>264</v>
      </c>
      <c r="H45" s="16"/>
      <c r="I45" s="14"/>
      <c r="J45" s="16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</row>
    <row r="46" spans="1:37" s="17" customFormat="1" ht="46.5" customHeight="1">
      <c r="A46" s="14">
        <v>44</v>
      </c>
      <c r="B46" s="18" t="s">
        <v>52</v>
      </c>
      <c r="C46" s="14">
        <v>6</v>
      </c>
      <c r="D46" s="23">
        <v>20</v>
      </c>
      <c r="E46" s="16"/>
      <c r="F46" s="16"/>
      <c r="G46" s="24">
        <f t="shared" si="1"/>
        <v>120</v>
      </c>
      <c r="H46" s="16"/>
      <c r="I46" s="14"/>
      <c r="J46" s="16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37" s="17" customFormat="1" ht="46.5" customHeight="1">
      <c r="A47" s="14">
        <v>45</v>
      </c>
      <c r="B47" s="18" t="s">
        <v>53</v>
      </c>
      <c r="C47" s="14">
        <v>2</v>
      </c>
      <c r="D47" s="23">
        <v>61</v>
      </c>
      <c r="E47" s="16"/>
      <c r="F47" s="16"/>
      <c r="G47" s="24">
        <f t="shared" si="1"/>
        <v>122</v>
      </c>
      <c r="H47" s="16"/>
      <c r="I47" s="14"/>
      <c r="J47" s="16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</row>
    <row r="48" spans="1:37" s="17" customFormat="1" ht="46.5" customHeight="1">
      <c r="A48" s="14">
        <v>46</v>
      </c>
      <c r="B48" s="18" t="s">
        <v>54</v>
      </c>
      <c r="C48" s="14">
        <v>2</v>
      </c>
      <c r="D48" s="23">
        <v>65.09</v>
      </c>
      <c r="E48" s="16"/>
      <c r="F48" s="16"/>
      <c r="G48" s="24">
        <f t="shared" si="1"/>
        <v>130.18</v>
      </c>
      <c r="H48" s="16"/>
      <c r="I48" s="14"/>
      <c r="J48" s="16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</row>
    <row r="49" spans="1:37" s="17" customFormat="1" ht="46.5" customHeight="1">
      <c r="A49" s="14">
        <v>47</v>
      </c>
      <c r="B49" s="18" t="s">
        <v>55</v>
      </c>
      <c r="C49" s="14">
        <v>15</v>
      </c>
      <c r="D49" s="23">
        <v>15.2</v>
      </c>
      <c r="E49" s="16"/>
      <c r="F49" s="16"/>
      <c r="G49" s="24">
        <f t="shared" si="1"/>
        <v>228</v>
      </c>
      <c r="H49" s="16"/>
      <c r="I49" s="14"/>
      <c r="J49" s="16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</row>
    <row r="50" spans="1:37" s="17" customFormat="1" ht="46.5" customHeight="1">
      <c r="A50" s="14">
        <v>48</v>
      </c>
      <c r="B50" s="18" t="s">
        <v>56</v>
      </c>
      <c r="C50" s="14">
        <v>200</v>
      </c>
      <c r="D50" s="23">
        <v>0.82400000000000007</v>
      </c>
      <c r="E50" s="16"/>
      <c r="F50" s="16"/>
      <c r="G50" s="24">
        <f t="shared" si="1"/>
        <v>164.8</v>
      </c>
      <c r="H50" s="16"/>
      <c r="I50" s="14"/>
      <c r="J50" s="16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</row>
    <row r="51" spans="1:37" s="17" customFormat="1" ht="46.5" customHeight="1">
      <c r="A51" s="14">
        <v>49</v>
      </c>
      <c r="B51" s="18" t="s">
        <v>57</v>
      </c>
      <c r="C51" s="14">
        <v>200</v>
      </c>
      <c r="D51" s="23">
        <v>0.33</v>
      </c>
      <c r="E51" s="16"/>
      <c r="F51" s="16"/>
      <c r="G51" s="24">
        <f t="shared" si="1"/>
        <v>66</v>
      </c>
      <c r="H51" s="16"/>
      <c r="I51" s="14"/>
      <c r="J51" s="16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</row>
    <row r="52" spans="1:37">
      <c r="A52" s="30" t="s">
        <v>59</v>
      </c>
      <c r="B52" s="30"/>
      <c r="C52" s="30"/>
      <c r="D52" s="30"/>
      <c r="E52" s="30"/>
      <c r="F52" s="31"/>
      <c r="G52" s="25">
        <f>SUM(G3:G51)</f>
        <v>91963.633333333331</v>
      </c>
      <c r="H52" s="26"/>
      <c r="I52" s="27"/>
      <c r="J52" s="27"/>
    </row>
    <row r="53" spans="1:37">
      <c r="A53" s="5"/>
      <c r="B53" s="20"/>
      <c r="C53" s="7"/>
      <c r="D53" s="7"/>
      <c r="E53" s="7"/>
      <c r="F53" s="7"/>
      <c r="G53" s="5"/>
      <c r="H53" s="5"/>
      <c r="I53" s="4"/>
      <c r="J53" s="4"/>
    </row>
    <row r="54" spans="1:37">
      <c r="A54" s="5"/>
      <c r="B54" s="20"/>
      <c r="C54" s="7"/>
      <c r="D54" s="7"/>
      <c r="E54" s="7"/>
      <c r="F54" s="7"/>
      <c r="G54" s="5"/>
      <c r="H54" s="5"/>
      <c r="I54" s="4"/>
      <c r="J54" s="4"/>
    </row>
    <row r="55" spans="1:37">
      <c r="A55" s="5"/>
      <c r="B55" s="21"/>
      <c r="C55" s="9"/>
      <c r="D55" s="9"/>
      <c r="E55" s="7"/>
      <c r="F55" s="7"/>
      <c r="G55" s="5"/>
      <c r="H55" s="5"/>
      <c r="I55" s="4"/>
      <c r="J55" s="4"/>
    </row>
    <row r="56" spans="1:37">
      <c r="A56" s="5"/>
      <c r="B56" s="19"/>
      <c r="E56" s="7"/>
      <c r="F56" s="7"/>
      <c r="G56" s="5"/>
      <c r="H56" s="5"/>
      <c r="I56" s="4"/>
      <c r="J56" s="4"/>
    </row>
    <row r="57" spans="1:37">
      <c r="A57" s="5"/>
      <c r="B57" s="19"/>
      <c r="E57" s="7"/>
      <c r="F57" s="7"/>
      <c r="G57" s="5"/>
      <c r="H57" s="5"/>
      <c r="I57" s="4"/>
      <c r="J57" s="4"/>
    </row>
    <row r="58" spans="1:37">
      <c r="A58" s="5"/>
      <c r="B58" s="19"/>
      <c r="E58" s="7"/>
      <c r="F58" s="7"/>
      <c r="G58" s="5"/>
      <c r="H58" s="5"/>
      <c r="I58" s="4"/>
      <c r="J58" s="4"/>
    </row>
    <row r="59" spans="1:37">
      <c r="A59" s="5"/>
      <c r="B59" s="19"/>
      <c r="E59" s="7"/>
      <c r="F59" s="7"/>
      <c r="G59" s="5"/>
      <c r="H59" s="5"/>
      <c r="I59" s="4"/>
      <c r="J59" s="4"/>
    </row>
    <row r="60" spans="1:37">
      <c r="A60" s="5"/>
      <c r="B60" s="19"/>
      <c r="E60" s="7"/>
      <c r="F60" s="7"/>
      <c r="G60" s="5"/>
      <c r="H60" s="5"/>
      <c r="I60" s="4"/>
      <c r="J60" s="4"/>
    </row>
    <row r="61" spans="1:37">
      <c r="A61" s="5"/>
      <c r="B61" s="19"/>
      <c r="E61" s="7"/>
      <c r="F61" s="7"/>
      <c r="G61" s="5"/>
      <c r="H61" s="5"/>
      <c r="I61" s="4"/>
      <c r="J61" s="4"/>
    </row>
    <row r="62" spans="1:37">
      <c r="A62" s="5"/>
      <c r="B62" s="19"/>
      <c r="E62" s="7"/>
      <c r="F62" s="7"/>
      <c r="G62" s="5"/>
      <c r="H62" s="5"/>
      <c r="I62" s="4"/>
      <c r="J62" s="4"/>
    </row>
    <row r="63" spans="1:37">
      <c r="A63" s="5"/>
      <c r="B63" s="19"/>
      <c r="E63" s="7"/>
      <c r="F63" s="7"/>
      <c r="G63" s="5"/>
      <c r="H63" s="5"/>
      <c r="I63" s="4"/>
      <c r="J63" s="4"/>
    </row>
    <row r="64" spans="1:37">
      <c r="A64" s="5"/>
      <c r="B64" s="19"/>
      <c r="E64" s="7"/>
      <c r="F64" s="7"/>
      <c r="G64" s="5"/>
      <c r="H64" s="5"/>
      <c r="I64" s="4"/>
      <c r="J64" s="4"/>
    </row>
    <row r="65" spans="1:10">
      <c r="A65" s="5"/>
      <c r="B65" s="19"/>
      <c r="E65" s="7"/>
      <c r="F65" s="7"/>
      <c r="G65" s="5"/>
      <c r="H65" s="5"/>
      <c r="I65" s="4"/>
      <c r="J65" s="4"/>
    </row>
    <row r="66" spans="1:10">
      <c r="A66" s="5"/>
      <c r="B66" s="19"/>
      <c r="E66" s="7"/>
      <c r="F66" s="7"/>
      <c r="G66" s="5"/>
      <c r="H66" s="5"/>
      <c r="I66" s="4"/>
      <c r="J66" s="4"/>
    </row>
    <row r="67" spans="1:10">
      <c r="A67" s="5"/>
      <c r="B67" s="19"/>
      <c r="E67" s="7"/>
      <c r="F67" s="7"/>
      <c r="G67" s="5"/>
      <c r="H67" s="5"/>
      <c r="I67" s="4"/>
      <c r="J67" s="4"/>
    </row>
    <row r="68" spans="1:10">
      <c r="A68" s="5"/>
      <c r="B68" s="19"/>
      <c r="E68" s="7"/>
      <c r="F68" s="7"/>
      <c r="G68" s="5"/>
      <c r="H68" s="5"/>
      <c r="I68" s="4"/>
      <c r="J68" s="4"/>
    </row>
    <row r="69" spans="1:10">
      <c r="A69" s="5"/>
      <c r="B69" s="19"/>
      <c r="E69" s="7"/>
      <c r="F69" s="7"/>
      <c r="G69" s="5"/>
      <c r="H69" s="5"/>
      <c r="I69" s="4"/>
      <c r="J69" s="4"/>
    </row>
    <row r="70" spans="1:10">
      <c r="A70" s="5"/>
      <c r="B70" s="19"/>
      <c r="E70" s="7"/>
      <c r="F70" s="7"/>
      <c r="G70" s="5"/>
      <c r="H70" s="5"/>
      <c r="I70" s="4"/>
      <c r="J70" s="4"/>
    </row>
    <row r="71" spans="1:10">
      <c r="A71" s="5"/>
      <c r="B71" s="19"/>
      <c r="E71" s="7"/>
      <c r="F71" s="7"/>
      <c r="G71" s="5"/>
      <c r="H71" s="5"/>
      <c r="I71" s="4"/>
      <c r="J71" s="4"/>
    </row>
    <row r="72" spans="1:10">
      <c r="A72" s="5"/>
      <c r="B72" s="19"/>
      <c r="E72" s="7"/>
      <c r="F72" s="7"/>
      <c r="G72" s="5"/>
      <c r="H72" s="5"/>
      <c r="I72" s="4"/>
      <c r="J72" s="4"/>
    </row>
    <row r="73" spans="1:10">
      <c r="A73" s="5"/>
      <c r="B73" s="19"/>
      <c r="E73" s="7"/>
      <c r="F73" s="7"/>
      <c r="G73" s="5"/>
      <c r="H73" s="5"/>
      <c r="I73" s="4"/>
      <c r="J73" s="4"/>
    </row>
    <row r="74" spans="1:10">
      <c r="A74" s="5"/>
      <c r="B74" s="19"/>
      <c r="E74" s="7"/>
      <c r="F74" s="7"/>
      <c r="G74" s="5"/>
      <c r="H74" s="5"/>
      <c r="I74" s="4"/>
      <c r="J74" s="4"/>
    </row>
    <row r="75" spans="1:10">
      <c r="A75" s="5"/>
      <c r="B75" s="19"/>
      <c r="E75" s="7"/>
      <c r="F75" s="7"/>
      <c r="G75" s="5"/>
      <c r="H75" s="5"/>
      <c r="I75" s="4"/>
      <c r="J75" s="4"/>
    </row>
    <row r="76" spans="1:10">
      <c r="A76" s="5"/>
      <c r="B76" s="19"/>
      <c r="E76" s="7"/>
      <c r="F76" s="7"/>
      <c r="G76" s="5"/>
      <c r="H76" s="5"/>
      <c r="I76" s="4"/>
      <c r="J76" s="4"/>
    </row>
    <row r="77" spans="1:10">
      <c r="A77" s="5"/>
      <c r="B77" s="19"/>
      <c r="E77" s="7"/>
      <c r="F77" s="7"/>
      <c r="G77" s="5"/>
      <c r="H77" s="5"/>
      <c r="I77" s="4"/>
      <c r="J77" s="4"/>
    </row>
    <row r="78" spans="1:10">
      <c r="A78" s="5"/>
      <c r="B78" s="19"/>
      <c r="E78" s="7"/>
      <c r="F78" s="7"/>
      <c r="G78" s="5"/>
      <c r="H78" s="5"/>
      <c r="I78" s="4"/>
      <c r="J78" s="4"/>
    </row>
    <row r="79" spans="1:10">
      <c r="A79" s="5"/>
      <c r="B79" s="19"/>
      <c r="E79" s="7"/>
      <c r="F79" s="7"/>
      <c r="G79" s="5"/>
      <c r="H79" s="5"/>
      <c r="I79" s="4"/>
      <c r="J79" s="4"/>
    </row>
    <row r="80" spans="1:10">
      <c r="A80" s="5"/>
      <c r="B80" s="19"/>
      <c r="E80" s="7"/>
      <c r="F80" s="7"/>
      <c r="G80" s="5"/>
      <c r="H80" s="5"/>
      <c r="I80" s="4"/>
      <c r="J80" s="4"/>
    </row>
    <row r="81" spans="1:10">
      <c r="A81" s="5"/>
      <c r="B81" s="19"/>
      <c r="E81" s="7"/>
      <c r="F81" s="7"/>
      <c r="G81" s="5"/>
      <c r="H81" s="5"/>
      <c r="I81" s="4"/>
      <c r="J81" s="4"/>
    </row>
    <row r="82" spans="1:10">
      <c r="A82" s="5"/>
      <c r="B82" s="19"/>
      <c r="E82" s="7"/>
      <c r="F82" s="7"/>
      <c r="G82" s="5"/>
      <c r="H82" s="5"/>
      <c r="I82" s="4"/>
      <c r="J82" s="4"/>
    </row>
    <row r="83" spans="1:10">
      <c r="G83" s="5"/>
      <c r="H83" s="5"/>
      <c r="I83" s="4"/>
      <c r="J83" s="4"/>
    </row>
    <row r="84" spans="1:10">
      <c r="G84" s="5"/>
      <c r="H84" s="5"/>
      <c r="I84" s="4"/>
      <c r="J84" s="4"/>
    </row>
    <row r="85" spans="1:10">
      <c r="G85" s="5"/>
      <c r="H85" s="5"/>
      <c r="I85" s="4"/>
      <c r="J85" s="4"/>
    </row>
  </sheetData>
  <mergeCells count="2">
    <mergeCell ref="A1:J1"/>
    <mergeCell ref="A52:F52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2026-01-12T11:40:48Z</dcterms:modified>
</cp:coreProperties>
</file>